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 defaultThemeVersion="124226"/>
  <bookViews>
    <workbookView xWindow="-120" yWindow="-120" windowWidth="20730" windowHeight="11160" tabRatio="909" activeTab="1"/>
  </bookViews>
  <sheets>
    <sheet name="ORÇAMENTO" sheetId="244" r:id="rId1"/>
    <sheet name="CRONOGRAMA" sheetId="257" r:id="rId2"/>
  </sheets>
  <definedNames>
    <definedName name="_xlnm.Print_Area" localSheetId="1">CRONOGRAMA!$A$1:$N$21</definedName>
    <definedName name="_xlnm.Print_Area" localSheetId="0">ORÇAMENTO!$A$1:$H$21</definedName>
    <definedName name="_xlnm.Print_Titles" localSheetId="0">ORÇAMENTO!$1:$14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" i="257"/>
  <c r="B14"/>
  <c r="H15" i="244" l="1"/>
  <c r="N14" i="257"/>
  <c r="E14" l="1"/>
  <c r="G14"/>
  <c r="M14" l="1"/>
  <c r="M24"/>
  <c r="M25" l="1"/>
</calcChain>
</file>

<file path=xl/sharedStrings.xml><?xml version="1.0" encoding="utf-8"?>
<sst xmlns="http://schemas.openxmlformats.org/spreadsheetml/2006/main" count="36" uniqueCount="29">
  <si>
    <t>ESTADO DE SANTA CATARINA</t>
  </si>
  <si>
    <t>PREFEITURA MUNICIPAL DE ITAJAÍ</t>
  </si>
  <si>
    <t>SECRETARIA DE OBRAS E SERVIÇOS MUNICIPAIS</t>
  </si>
  <si>
    <t>DEPARTAMENTO DE ENGENHARIA</t>
  </si>
  <si>
    <t>Quantidade</t>
  </si>
  <si>
    <t>Item</t>
  </si>
  <si>
    <t>Discriminação</t>
  </si>
  <si>
    <t>Unidade</t>
  </si>
  <si>
    <t xml:space="preserve">PLANILHA DE ORÇAMENTO ESTIMATIVO DA OBRA </t>
  </si>
  <si>
    <t>Referência</t>
  </si>
  <si>
    <t>Preço Unitário (R$)</t>
  </si>
  <si>
    <t>Preço Total (R$)</t>
  </si>
  <si>
    <t>%</t>
  </si>
  <si>
    <t>CRONOGRAMA FÍSICO - FINANCEIRO</t>
  </si>
  <si>
    <t>FOLHA</t>
  </si>
  <si>
    <t>ÚNICA</t>
  </si>
  <si>
    <t>PREFEITURA MUNICIPAL DE ITAJAI</t>
  </si>
  <si>
    <t>ITEM</t>
  </si>
  <si>
    <t>DESCRIÇÃO</t>
  </si>
  <si>
    <t>PERÍODO (MÊS)</t>
  </si>
  <si>
    <t>Mês 01</t>
  </si>
  <si>
    <t>Mês 02</t>
  </si>
  <si>
    <t>R$</t>
  </si>
  <si>
    <t xml:space="preserve">          Engenheiro Civil</t>
  </si>
  <si>
    <t>Mercado (orçamentos)</t>
  </si>
  <si>
    <t>Geog Rogério Rocha</t>
  </si>
  <si>
    <t>Execução de serviços de  retirada de aguapés ao longo do curso do Rio Itajai Mirim e Rio Canhanduba</t>
  </si>
  <si>
    <t>TOTAL</t>
  </si>
  <si>
    <t>m3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</si>
</sst>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(* #,##0.00_);_(* \(#,##0.00\);_(* &quot;-&quot;??_);_(@_)"/>
    <numFmt numFmtId="165" formatCode="#,##0.00;[Red]#,##0.00"/>
    <numFmt numFmtId="166" formatCode="_(* #,##0_);_(* \(#,##0\);_(* &quot;-&quot;_);_(@_)"/>
    <numFmt numFmtId="167" formatCode="#,##0.000"/>
  </numFmts>
  <fonts count="26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7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20"/>
      <color indexed="8"/>
      <name val="Arial"/>
      <family val="2"/>
    </font>
    <font>
      <sz val="11"/>
      <color indexed="8"/>
      <name val="Arial"/>
      <family val="2"/>
    </font>
    <font>
      <sz val="10"/>
      <name val="MS Sans Serif"/>
      <family val="2"/>
    </font>
    <font>
      <b/>
      <sz val="11"/>
      <name val="Arial"/>
      <family val="2"/>
    </font>
    <font>
      <sz val="8"/>
      <name val="MS Sans Serif"/>
      <family val="2"/>
    </font>
    <font>
      <sz val="11"/>
      <color indexed="8"/>
      <name val="Calibri"/>
      <family val="2"/>
    </font>
    <font>
      <b/>
      <sz val="10"/>
      <name val="MS Sans Serif"/>
      <family val="2"/>
    </font>
    <font>
      <u/>
      <sz val="1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 applyBorder="1"/>
    <xf numFmtId="164" fontId="0" fillId="0" borderId="0" xfId="0" applyNumberFormat="1"/>
    <xf numFmtId="164" fontId="14" fillId="0" borderId="1" xfId="5" applyFont="1" applyBorder="1" applyAlignment="1">
      <alignment horizontal="center" vertical="center" wrapText="1"/>
    </xf>
    <xf numFmtId="10" fontId="14" fillId="0" borderId="1" xfId="5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64" fontId="14" fillId="0" borderId="2" xfId="5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10" fontId="14" fillId="0" borderId="8" xfId="5" applyNumberFormat="1" applyFont="1" applyBorder="1" applyAlignment="1">
      <alignment horizontal="center" vertical="center" wrapText="1"/>
    </xf>
    <xf numFmtId="164" fontId="15" fillId="0" borderId="1" xfId="5" applyFont="1" applyBorder="1" applyAlignment="1">
      <alignment horizontal="center" vertical="center" wrapText="1"/>
    </xf>
    <xf numFmtId="10" fontId="15" fillId="0" borderId="1" xfId="5" applyNumberFormat="1" applyFont="1" applyBorder="1" applyAlignment="1">
      <alignment horizontal="center" vertical="center" wrapText="1"/>
    </xf>
    <xf numFmtId="164" fontId="15" fillId="0" borderId="5" xfId="5" applyFont="1" applyBorder="1" applyAlignment="1">
      <alignment horizontal="center" vertical="center" wrapText="1"/>
    </xf>
    <xf numFmtId="10" fontId="15" fillId="0" borderId="8" xfId="5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6" fillId="0" borderId="0" xfId="0" applyFont="1" applyBorder="1" applyAlignment="1">
      <alignment horizontal="center" vertical="center" wrapText="1"/>
    </xf>
    <xf numFmtId="164" fontId="0" fillId="0" borderId="0" xfId="5" applyFont="1"/>
    <xf numFmtId="0" fontId="0" fillId="0" borderId="0" xfId="0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6" fillId="0" borderId="11" xfId="0" applyNumberFormat="1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9" fillId="0" borderId="0" xfId="0" applyFont="1" applyBorder="1" applyAlignment="1">
      <alignment vertical="top" wrapText="1"/>
    </xf>
    <xf numFmtId="0" fontId="20" fillId="0" borderId="0" xfId="4" applyBorder="1" applyAlignment="1"/>
    <xf numFmtId="0" fontId="20" fillId="0" borderId="0" xfId="4" applyBorder="1" applyAlignment="1">
      <alignment horizontal="center"/>
    </xf>
    <xf numFmtId="0" fontId="20" fillId="0" borderId="0" xfId="4" applyBorder="1"/>
    <xf numFmtId="0" fontId="5" fillId="0" borderId="0" xfId="0" applyFont="1" applyBorder="1" applyAlignment="1"/>
    <xf numFmtId="0" fontId="22" fillId="0" borderId="15" xfId="4" applyFont="1" applyBorder="1" applyAlignment="1"/>
    <xf numFmtId="0" fontId="5" fillId="0" borderId="0" xfId="0" applyFont="1" applyBorder="1" applyAlignment="1">
      <alignment horizontal="left" vertical="center"/>
    </xf>
    <xf numFmtId="164" fontId="4" fillId="0" borderId="0" xfId="0" applyNumberFormat="1" applyFont="1" applyBorder="1" applyAlignment="1">
      <alignment horizontal="center" vertical="center" wrapText="1"/>
    </xf>
    <xf numFmtId="164" fontId="16" fillId="0" borderId="0" xfId="5" applyNumberFormat="1" applyFont="1" applyBorder="1" applyAlignment="1">
      <alignment horizontal="left" vertical="center"/>
    </xf>
    <xf numFmtId="164" fontId="16" fillId="0" borderId="0" xfId="5" applyNumberFormat="1" applyFont="1" applyBorder="1" applyAlignment="1">
      <alignment vertical="center" wrapText="1"/>
    </xf>
    <xf numFmtId="164" fontId="0" fillId="0" borderId="0" xfId="0" applyNumberFormat="1" applyBorder="1" applyAlignment="1">
      <alignment vertical="center" wrapText="1"/>
    </xf>
    <xf numFmtId="164" fontId="0" fillId="0" borderId="12" xfId="0" applyNumberFormat="1" applyBorder="1" applyAlignment="1">
      <alignment vertical="center" wrapText="1"/>
    </xf>
    <xf numFmtId="164" fontId="16" fillId="0" borderId="11" xfId="5" applyNumberFormat="1" applyFont="1" applyFill="1" applyBorder="1" applyAlignment="1">
      <alignment vertical="center" wrapText="1"/>
    </xf>
    <xf numFmtId="164" fontId="16" fillId="0" borderId="2" xfId="5" applyNumberFormat="1" applyFont="1" applyFill="1" applyBorder="1" applyAlignment="1">
      <alignment vertical="center" wrapText="1"/>
    </xf>
    <xf numFmtId="164" fontId="16" fillId="0" borderId="0" xfId="5" applyNumberFormat="1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top" wrapText="1"/>
    </xf>
    <xf numFmtId="164" fontId="14" fillId="0" borderId="5" xfId="5" applyFont="1" applyBorder="1" applyAlignment="1">
      <alignment horizontal="center" vertical="center" wrapText="1"/>
    </xf>
    <xf numFmtId="10" fontId="14" fillId="0" borderId="12" xfId="5" applyNumberFormat="1" applyFont="1" applyBorder="1" applyAlignment="1">
      <alignment horizontal="center" vertical="center" wrapText="1"/>
    </xf>
    <xf numFmtId="10" fontId="15" fillId="0" borderId="12" xfId="5" applyNumberFormat="1" applyFont="1" applyBorder="1" applyAlignment="1">
      <alignment horizontal="center" vertical="center" wrapText="1"/>
    </xf>
    <xf numFmtId="0" fontId="0" fillId="0" borderId="12" xfId="0" applyBorder="1"/>
    <xf numFmtId="164" fontId="16" fillId="0" borderId="0" xfId="5" applyFont="1" applyBorder="1" applyAlignment="1">
      <alignment horizontal="right" vertical="center" wrapText="1"/>
    </xf>
    <xf numFmtId="43" fontId="0" fillId="0" borderId="0" xfId="0" applyNumberFormat="1"/>
    <xf numFmtId="0" fontId="22" fillId="0" borderId="0" xfId="4" applyFont="1" applyBorder="1" applyAlignment="1"/>
    <xf numFmtId="0" fontId="24" fillId="0" borderId="0" xfId="4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43" fontId="20" fillId="0" borderId="0" xfId="4" applyNumberForma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25" fillId="0" borderId="12" xfId="4" applyFont="1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/>
    </xf>
    <xf numFmtId="0" fontId="16" fillId="0" borderId="14" xfId="0" applyFont="1" applyBorder="1" applyAlignment="1">
      <alignment vertical="center" wrapText="1"/>
    </xf>
    <xf numFmtId="0" fontId="16" fillId="0" borderId="9" xfId="0" applyFont="1" applyBorder="1" applyAlignment="1">
      <alignment horizontal="center" vertical="center" wrapText="1"/>
    </xf>
    <xf numFmtId="0" fontId="9" fillId="0" borderId="24" xfId="0" applyFont="1" applyBorder="1" applyAlignment="1">
      <alignment vertical="top" wrapText="1"/>
    </xf>
    <xf numFmtId="0" fontId="4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0" fontId="16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24" fillId="0" borderId="0" xfId="4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1" fillId="0" borderId="0" xfId="5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wrapText="1"/>
    </xf>
    <xf numFmtId="164" fontId="16" fillId="0" borderId="11" xfId="5" applyFont="1" applyFill="1" applyBorder="1" applyAlignment="1">
      <alignment vertical="center" wrapText="1"/>
    </xf>
    <xf numFmtId="0" fontId="9" fillId="0" borderId="12" xfId="0" applyFont="1" applyBorder="1" applyAlignment="1">
      <alignment vertical="top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64" fontId="16" fillId="0" borderId="4" xfId="5" applyNumberFormat="1" applyFont="1" applyBorder="1" applyAlignment="1">
      <alignment horizontal="center" vertical="center" wrapText="1"/>
    </xf>
    <xf numFmtId="164" fontId="16" fillId="0" borderId="19" xfId="5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19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justify" vertical="center" wrapText="1"/>
    </xf>
    <xf numFmtId="0" fontId="13" fillId="0" borderId="17" xfId="0" applyFont="1" applyBorder="1" applyAlignment="1">
      <alignment horizontal="justify" vertical="center" wrapText="1"/>
    </xf>
    <xf numFmtId="0" fontId="13" fillId="0" borderId="2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2" fillId="3" borderId="11" xfId="0" applyFont="1" applyFill="1" applyBorder="1" applyAlignment="1">
      <alignment horizontal="center" vertical="top" wrapText="1"/>
    </xf>
    <xf numFmtId="0" fontId="12" fillId="3" borderId="20" xfId="0" applyFont="1" applyFill="1" applyBorder="1" applyAlignment="1">
      <alignment horizontal="center" vertical="top" wrapText="1"/>
    </xf>
    <xf numFmtId="0" fontId="9" fillId="0" borderId="24" xfId="0" applyFont="1" applyBorder="1" applyAlignment="1">
      <alignment horizontal="left" vertical="center" wrapText="1"/>
    </xf>
    <xf numFmtId="14" fontId="16" fillId="0" borderId="0" xfId="0" applyNumberFormat="1" applyFont="1" applyBorder="1" applyAlignment="1">
      <alignment horizontal="center" vertical="top" wrapText="1"/>
    </xf>
    <xf numFmtId="0" fontId="10" fillId="0" borderId="2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18" fillId="0" borderId="3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7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1" fillId="0" borderId="2" xfId="4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9">
    <cellStyle name="Normal" xfId="0" builtinId="0"/>
    <cellStyle name="Normal 2" xfId="11"/>
    <cellStyle name="Normal 2 2" xfId="1"/>
    <cellStyle name="Normal 2 2 2" xfId="16"/>
    <cellStyle name="Normal 2_ORÇ - Galeria Rua Eredes Serpa" xfId="2"/>
    <cellStyle name="Normal 3" xfId="3"/>
    <cellStyle name="Normal_Cronograma Financeiro Samuel Morse" xfId="4"/>
    <cellStyle name="Separador de milhares" xfId="5" builtinId="3"/>
    <cellStyle name="Separador de milhares 2" xfId="18"/>
    <cellStyle name="Separador de milhares 2 2" xfId="6"/>
    <cellStyle name="Separador de milhares 2 2 2" xfId="7"/>
    <cellStyle name="Separador de milhares 2 2 2 11" xfId="12"/>
    <cellStyle name="Separador de milhares 2 2 2 12" xfId="15"/>
    <cellStyle name="Separador de milhares 2 2 3" xfId="10"/>
    <cellStyle name="Separador de milhares 2 3 2" xfId="13"/>
    <cellStyle name="Separador de milhares 3" xfId="8"/>
    <cellStyle name="Separador de milhares 4" xfId="9"/>
    <cellStyle name="Separador de milhares 4 6" xfId="17"/>
    <cellStyle name="Separador de milhares 6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1914525</xdr:colOff>
      <xdr:row>0</xdr:row>
      <xdr:rowOff>47625</xdr:rowOff>
    </xdr:from>
    <xdr:to>
      <xdr:col>1</xdr:col>
      <xdr:colOff>2505075</xdr:colOff>
      <xdr:row>3</xdr:row>
      <xdr:rowOff>152400</xdr:rowOff>
    </xdr:to>
    <xdr:pic>
      <xdr:nvPicPr>
        <xdr:cNvPr id="49676" name="Picture 1" descr="brasao">
          <a:extLst>
            <a:ext uri="{FF2B5EF4-FFF2-40B4-BE49-F238E27FC236}">
              <a16:creationId xmlns="" xmlns:a16="http://schemas.microsoft.com/office/drawing/2014/main" id="{00000000-0008-0000-0000-00000CC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47625"/>
          <a:ext cx="5905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2000250</xdr:colOff>
      <xdr:row>17</xdr:row>
      <xdr:rowOff>9525</xdr:rowOff>
    </xdr:from>
    <xdr:to>
      <xdr:col>1</xdr:col>
      <xdr:colOff>76200</xdr:colOff>
      <xdr:row>18</xdr:row>
      <xdr:rowOff>47624</xdr:rowOff>
    </xdr:to>
    <xdr:sp macro="" textlink="">
      <xdr:nvSpPr>
        <xdr:cNvPr id="3" name="Text Box 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486025" y="2113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0</xdr:row>
      <xdr:rowOff>57150</xdr:rowOff>
    </xdr:from>
    <xdr:to>
      <xdr:col>2</xdr:col>
      <xdr:colOff>571500</xdr:colOff>
      <xdr:row>3</xdr:row>
      <xdr:rowOff>9525</xdr:rowOff>
    </xdr:to>
    <xdr:pic>
      <xdr:nvPicPr>
        <xdr:cNvPr id="56389" name="Picture 1" descr="brasao">
          <a:extLst>
            <a:ext uri="{FF2B5EF4-FFF2-40B4-BE49-F238E27FC236}">
              <a16:creationId xmlns="" xmlns:a16="http://schemas.microsoft.com/office/drawing/2014/main" id="{00000000-0008-0000-0100-000045D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57150"/>
          <a:ext cx="7715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showGridLines="0" view="pageBreakPreview" zoomScale="90" zoomScaleNormal="90" zoomScaleSheetLayoutView="90" workbookViewId="0">
      <selection activeCell="G15" sqref="G15"/>
    </sheetView>
  </sheetViews>
  <sheetFormatPr defaultRowHeight="12.75"/>
  <cols>
    <col min="1" max="1" width="7.28515625" customWidth="1"/>
    <col min="2" max="2" width="97" customWidth="1"/>
    <col min="3" max="3" width="7.42578125" customWidth="1"/>
    <col min="4" max="4" width="12.42578125" customWidth="1"/>
    <col min="5" max="5" width="13.5703125" style="69" customWidth="1"/>
    <col min="6" max="6" width="11.85546875" customWidth="1"/>
    <col min="7" max="7" width="20.42578125" style="2" customWidth="1"/>
    <col min="8" max="8" width="16.7109375" style="2" bestFit="1" customWidth="1"/>
    <col min="10" max="10" width="72" customWidth="1"/>
  </cols>
  <sheetData>
    <row r="1" spans="1:8">
      <c r="A1" s="84" t="s">
        <v>0</v>
      </c>
      <c r="B1" s="85"/>
      <c r="C1" s="85"/>
      <c r="D1" s="85"/>
      <c r="E1" s="85"/>
      <c r="F1" s="85"/>
      <c r="G1" s="85"/>
      <c r="H1" s="85"/>
    </row>
    <row r="2" spans="1:8" ht="18">
      <c r="A2" s="86" t="s">
        <v>1</v>
      </c>
      <c r="B2" s="87"/>
      <c r="C2" s="87"/>
      <c r="D2" s="87"/>
      <c r="E2" s="87"/>
      <c r="F2" s="87"/>
      <c r="G2" s="87"/>
      <c r="H2" s="87"/>
    </row>
    <row r="3" spans="1:8" ht="14.25">
      <c r="A3" s="88" t="s">
        <v>2</v>
      </c>
      <c r="B3" s="89"/>
      <c r="C3" s="89"/>
      <c r="D3" s="89"/>
      <c r="E3" s="89"/>
      <c r="F3" s="89"/>
      <c r="G3" s="89"/>
      <c r="H3" s="89"/>
    </row>
    <row r="4" spans="1:8">
      <c r="A4" s="90" t="s">
        <v>3</v>
      </c>
      <c r="B4" s="91"/>
      <c r="C4" s="91"/>
      <c r="D4" s="91"/>
      <c r="E4" s="91"/>
      <c r="F4" s="91"/>
      <c r="G4" s="91"/>
      <c r="H4" s="91"/>
    </row>
    <row r="5" spans="1:8" ht="18">
      <c r="A5" s="59"/>
      <c r="B5" s="55"/>
      <c r="C5" s="55"/>
      <c r="D5" s="55"/>
      <c r="E5" s="64"/>
      <c r="F5" s="55"/>
      <c r="G5" s="30"/>
      <c r="H5" s="30"/>
    </row>
    <row r="6" spans="1:8">
      <c r="A6" s="60"/>
      <c r="B6" s="18"/>
      <c r="C6" s="18"/>
      <c r="D6" s="18"/>
      <c r="E6" s="65"/>
      <c r="F6" s="18"/>
      <c r="G6" s="31"/>
      <c r="H6" s="48"/>
    </row>
    <row r="7" spans="1:8">
      <c r="A7" s="60"/>
      <c r="B7" s="18"/>
      <c r="C7" s="18"/>
      <c r="D7" s="18"/>
      <c r="E7" s="65"/>
      <c r="F7" s="18"/>
      <c r="G7" s="32"/>
      <c r="H7" s="37"/>
    </row>
    <row r="8" spans="1:8">
      <c r="A8" s="60"/>
      <c r="B8" s="18"/>
      <c r="C8" s="18"/>
      <c r="D8" s="18"/>
      <c r="E8" s="65"/>
      <c r="F8" s="18"/>
      <c r="G8" s="32"/>
      <c r="H8" s="73"/>
    </row>
    <row r="9" spans="1:8">
      <c r="A9" s="60"/>
      <c r="B9" s="18"/>
      <c r="C9" s="17"/>
      <c r="D9" s="17"/>
      <c r="E9" s="66"/>
      <c r="F9" s="17"/>
      <c r="G9" s="33"/>
      <c r="H9" s="38"/>
    </row>
    <row r="10" spans="1:8">
      <c r="A10" s="60"/>
      <c r="B10" s="21"/>
      <c r="C10" s="22"/>
      <c r="D10" s="22"/>
      <c r="E10" s="67"/>
      <c r="F10" s="22"/>
      <c r="G10" s="34"/>
      <c r="H10" s="39"/>
    </row>
    <row r="11" spans="1:8" ht="25.5" customHeight="1">
      <c r="A11" s="98" t="s">
        <v>8</v>
      </c>
      <c r="B11" s="99"/>
      <c r="C11" s="99"/>
      <c r="D11" s="99"/>
      <c r="E11" s="99"/>
      <c r="F11" s="99"/>
      <c r="G11" s="99"/>
      <c r="H11" s="99"/>
    </row>
    <row r="12" spans="1:8">
      <c r="A12" s="61"/>
      <c r="B12" s="19"/>
      <c r="C12" s="15"/>
      <c r="D12" s="15"/>
      <c r="E12" s="68"/>
      <c r="F12" s="19"/>
      <c r="G12" s="32"/>
      <c r="H12" s="32"/>
    </row>
    <row r="13" spans="1:8" ht="12.75" customHeight="1">
      <c r="A13" s="100" t="s">
        <v>5</v>
      </c>
      <c r="B13" s="96" t="s">
        <v>6</v>
      </c>
      <c r="C13" s="80" t="s">
        <v>9</v>
      </c>
      <c r="D13" s="81"/>
      <c r="E13" s="94" t="s">
        <v>4</v>
      </c>
      <c r="F13" s="96" t="s">
        <v>7</v>
      </c>
      <c r="G13" s="92" t="s">
        <v>10</v>
      </c>
      <c r="H13" s="92" t="s">
        <v>11</v>
      </c>
    </row>
    <row r="14" spans="1:8" ht="24.75" customHeight="1">
      <c r="A14" s="101"/>
      <c r="B14" s="97"/>
      <c r="C14" s="82"/>
      <c r="D14" s="83"/>
      <c r="E14" s="95"/>
      <c r="F14" s="97"/>
      <c r="G14" s="93"/>
      <c r="H14" s="93"/>
    </row>
    <row r="15" spans="1:8">
      <c r="A15" s="62">
        <v>1</v>
      </c>
      <c r="B15" s="20" t="s">
        <v>26</v>
      </c>
      <c r="C15" s="78" t="s">
        <v>24</v>
      </c>
      <c r="D15" s="79"/>
      <c r="E15" s="75">
        <v>150000</v>
      </c>
      <c r="F15" s="77" t="s">
        <v>28</v>
      </c>
      <c r="G15" s="35">
        <v>4.2393955329999997</v>
      </c>
      <c r="H15" s="36">
        <f>E15*G15</f>
        <v>635909.32994999993</v>
      </c>
    </row>
    <row r="18" spans="4:6">
      <c r="D18" s="47"/>
      <c r="E18" s="70"/>
      <c r="F18" s="47"/>
    </row>
    <row r="19" spans="4:6">
      <c r="E19" s="71" t="s">
        <v>25</v>
      </c>
    </row>
    <row r="20" spans="4:6">
      <c r="E20" s="72"/>
    </row>
  </sheetData>
  <mergeCells count="13">
    <mergeCell ref="C15:D15"/>
    <mergeCell ref="C13:D14"/>
    <mergeCell ref="A1:H1"/>
    <mergeCell ref="A2:H2"/>
    <mergeCell ref="A3:H3"/>
    <mergeCell ref="A4:H4"/>
    <mergeCell ref="H13:H14"/>
    <mergeCell ref="E13:E14"/>
    <mergeCell ref="F13:F14"/>
    <mergeCell ref="G13:G14"/>
    <mergeCell ref="A11:H11"/>
    <mergeCell ref="A13:A14"/>
    <mergeCell ref="B13:B14"/>
  </mergeCells>
  <phoneticPr fontId="17" type="noConversion"/>
  <printOptions horizontalCentered="1"/>
  <pageMargins left="0.55118110236220474" right="0.19685039370078741" top="0.94488188976377963" bottom="0.39370078740157483" header="0.31496062992125984" footer="0.31496062992125984"/>
  <pageSetup paperSize="9" scale="76" fitToHeight="0" orientation="landscape" r:id="rId1"/>
  <headerFooter alignWithMargins="0">
    <oddFooter>&amp;CPagina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5"/>
  <sheetViews>
    <sheetView tabSelected="1" view="pageBreakPreview" zoomScale="89" zoomScaleNormal="90" zoomScaleSheetLayoutView="89" workbookViewId="0">
      <selection activeCell="B48" sqref="B48"/>
    </sheetView>
  </sheetViews>
  <sheetFormatPr defaultRowHeight="12.75"/>
  <cols>
    <col min="1" max="1" width="7.7109375" customWidth="1"/>
    <col min="2" max="2" width="10.85546875" customWidth="1"/>
    <col min="3" max="3" width="12.140625" customWidth="1"/>
    <col min="4" max="4" width="25.85546875" customWidth="1"/>
    <col min="5" max="5" width="14.5703125" bestFit="1" customWidth="1"/>
    <col min="6" max="6" width="17.5703125" customWidth="1"/>
    <col min="7" max="7" width="14.85546875" customWidth="1"/>
    <col min="8" max="8" width="9.42578125" customWidth="1"/>
    <col min="9" max="9" width="14.140625" hidden="1" customWidth="1"/>
    <col min="10" max="10" width="10.85546875" hidden="1" customWidth="1"/>
    <col min="11" max="11" width="14.140625" hidden="1" customWidth="1"/>
    <col min="12" max="12" width="10.85546875" hidden="1" customWidth="1"/>
    <col min="13" max="13" width="15.7109375" customWidth="1"/>
    <col min="14" max="14" width="14.28515625" customWidth="1"/>
    <col min="15" max="15" width="13.5703125" bestFit="1" customWidth="1"/>
    <col min="16" max="16" width="16.140625" customWidth="1"/>
  </cols>
  <sheetData>
    <row r="1" spans="1:17" ht="21.75" customHeight="1">
      <c r="A1" s="142"/>
      <c r="B1" s="143"/>
      <c r="C1" s="144"/>
      <c r="D1" s="144"/>
      <c r="E1" s="145"/>
      <c r="F1" s="122" t="s">
        <v>13</v>
      </c>
      <c r="G1" s="122"/>
      <c r="H1" s="122"/>
      <c r="I1" s="122"/>
      <c r="J1" s="122"/>
      <c r="K1" s="122"/>
      <c r="L1" s="122"/>
      <c r="M1" s="120" t="s">
        <v>14</v>
      </c>
      <c r="N1" s="121"/>
    </row>
    <row r="2" spans="1:17" ht="36.75" customHeight="1">
      <c r="A2" s="146"/>
      <c r="B2" s="147"/>
      <c r="C2" s="148"/>
      <c r="D2" s="148"/>
      <c r="E2" s="149"/>
      <c r="F2" s="123"/>
      <c r="G2" s="123"/>
      <c r="H2" s="123"/>
      <c r="I2" s="123"/>
      <c r="J2" s="123"/>
      <c r="K2" s="123"/>
      <c r="L2" s="123"/>
      <c r="M2" s="125" t="s">
        <v>15</v>
      </c>
      <c r="N2" s="126"/>
    </row>
    <row r="3" spans="1:17" ht="12.75" customHeight="1">
      <c r="A3" s="146"/>
      <c r="B3" s="147"/>
      <c r="C3" s="148"/>
      <c r="D3" s="148"/>
      <c r="E3" s="149"/>
      <c r="F3" s="124"/>
      <c r="G3" s="124"/>
      <c r="H3" s="124"/>
      <c r="I3" s="124"/>
      <c r="J3" s="124"/>
      <c r="K3" s="124"/>
      <c r="L3" s="124"/>
      <c r="M3" s="125"/>
      <c r="N3" s="126"/>
    </row>
    <row r="4" spans="1:17" ht="15.75" customHeight="1">
      <c r="A4" s="42"/>
      <c r="B4" s="40"/>
      <c r="C4" s="40"/>
      <c r="D4" s="40"/>
      <c r="E4" s="41"/>
      <c r="F4" s="124"/>
      <c r="G4" s="124"/>
      <c r="H4" s="124"/>
      <c r="I4" s="124"/>
      <c r="J4" s="124"/>
      <c r="K4" s="124"/>
      <c r="L4" s="124"/>
      <c r="M4" s="125"/>
      <c r="N4" s="126"/>
    </row>
    <row r="5" spans="1:17" ht="15.75" customHeight="1">
      <c r="A5" s="133" t="s">
        <v>16</v>
      </c>
      <c r="B5" s="134"/>
      <c r="C5" s="134"/>
      <c r="D5" s="134"/>
      <c r="E5" s="135"/>
      <c r="F5" s="138"/>
      <c r="G5" s="138"/>
      <c r="H5" s="138"/>
      <c r="I5" s="138"/>
      <c r="J5" s="138"/>
      <c r="K5" s="138"/>
      <c r="L5" s="138"/>
      <c r="M5" s="125"/>
      <c r="N5" s="126"/>
    </row>
    <row r="6" spans="1:17" ht="12.75" customHeight="1">
      <c r="A6" s="88" t="s">
        <v>2</v>
      </c>
      <c r="B6" s="89"/>
      <c r="C6" s="89"/>
      <c r="D6" s="89"/>
      <c r="E6" s="136"/>
      <c r="F6" s="138"/>
      <c r="G6" s="138"/>
      <c r="H6" s="138"/>
      <c r="I6" s="138"/>
      <c r="J6" s="138"/>
      <c r="K6" s="138"/>
      <c r="L6" s="138"/>
      <c r="M6" s="125"/>
      <c r="N6" s="126"/>
    </row>
    <row r="7" spans="1:17" ht="15" customHeight="1">
      <c r="A7" s="90" t="s">
        <v>3</v>
      </c>
      <c r="B7" s="91"/>
      <c r="C7" s="91"/>
      <c r="D7" s="91"/>
      <c r="E7" s="137"/>
      <c r="F7" s="138"/>
      <c r="G7" s="138"/>
      <c r="H7" s="138"/>
      <c r="I7" s="138"/>
      <c r="J7" s="138"/>
      <c r="K7" s="138"/>
      <c r="L7" s="138"/>
      <c r="M7" s="125"/>
      <c r="N7" s="126"/>
    </row>
    <row r="8" spans="1:17" ht="15" customHeight="1">
      <c r="A8" s="88"/>
      <c r="B8" s="89"/>
      <c r="C8" s="89"/>
      <c r="D8" s="89"/>
      <c r="E8" s="136"/>
      <c r="F8" s="138"/>
      <c r="G8" s="138"/>
      <c r="H8" s="138"/>
      <c r="I8" s="138"/>
      <c r="J8" s="138"/>
      <c r="K8" s="138"/>
      <c r="L8" s="138"/>
      <c r="M8" s="125"/>
      <c r="N8" s="126"/>
    </row>
    <row r="9" spans="1:17" ht="22.5" customHeight="1">
      <c r="A9" s="139"/>
      <c r="B9" s="140"/>
      <c r="C9" s="140"/>
      <c r="D9" s="140"/>
      <c r="E9" s="141"/>
      <c r="F9" s="138"/>
      <c r="G9" s="138"/>
      <c r="H9" s="138"/>
      <c r="I9" s="138"/>
      <c r="J9" s="138"/>
      <c r="K9" s="138"/>
      <c r="L9" s="138"/>
      <c r="M9" s="127"/>
      <c r="N9" s="128"/>
    </row>
    <row r="10" spans="1:17" ht="12.75" customHeight="1">
      <c r="A10" s="112" t="s">
        <v>17</v>
      </c>
      <c r="B10" s="114" t="s">
        <v>18</v>
      </c>
      <c r="C10" s="115"/>
      <c r="D10" s="116"/>
      <c r="E10" s="117" t="s">
        <v>19</v>
      </c>
      <c r="F10" s="118"/>
      <c r="G10" s="118"/>
      <c r="H10" s="118"/>
      <c r="I10" s="118"/>
      <c r="J10" s="118"/>
      <c r="K10" s="118"/>
      <c r="L10" s="119"/>
      <c r="M10" s="129" t="s">
        <v>27</v>
      </c>
      <c r="N10" s="130"/>
    </row>
    <row r="11" spans="1:17" ht="12.75" customHeight="1">
      <c r="A11" s="112"/>
      <c r="B11" s="114"/>
      <c r="C11" s="115"/>
      <c r="D11" s="116"/>
      <c r="E11" s="108" t="s">
        <v>20</v>
      </c>
      <c r="F11" s="109"/>
      <c r="G11" s="108" t="s">
        <v>21</v>
      </c>
      <c r="H11" s="109"/>
      <c r="I11" s="108"/>
      <c r="J11" s="109"/>
      <c r="K11" s="108"/>
      <c r="L11" s="109"/>
      <c r="M11" s="131"/>
      <c r="N11" s="132"/>
    </row>
    <row r="12" spans="1:17">
      <c r="A12" s="113"/>
      <c r="B12" s="117"/>
      <c r="C12" s="118"/>
      <c r="D12" s="119"/>
      <c r="E12" s="5" t="s">
        <v>22</v>
      </c>
      <c r="F12" s="5" t="s">
        <v>12</v>
      </c>
      <c r="G12" s="5" t="s">
        <v>22</v>
      </c>
      <c r="H12" s="5" t="s">
        <v>12</v>
      </c>
      <c r="I12" s="5"/>
      <c r="J12" s="5"/>
      <c r="K12" s="5"/>
      <c r="L12" s="57"/>
      <c r="M12" s="56" t="s">
        <v>22</v>
      </c>
      <c r="N12" s="7" t="s">
        <v>12</v>
      </c>
    </row>
    <row r="13" spans="1:17" ht="12.75" customHeight="1">
      <c r="A13" s="8"/>
      <c r="B13" s="102"/>
      <c r="C13" s="103"/>
      <c r="D13" s="104"/>
      <c r="E13" s="44"/>
      <c r="F13" s="4"/>
      <c r="G13" s="3"/>
      <c r="H13" s="4"/>
      <c r="I13" s="3"/>
      <c r="J13" s="4"/>
      <c r="K13" s="3"/>
      <c r="L13" s="45"/>
      <c r="M13" s="6"/>
      <c r="N13" s="9"/>
    </row>
    <row r="14" spans="1:17" ht="33.75" customHeight="1" thickBot="1">
      <c r="A14" s="53">
        <v>1</v>
      </c>
      <c r="B14" s="105" t="str">
        <f>ORÇAMENTO!B15</f>
        <v>Execução de serviços de  retirada de aguapés ao longo do curso do Rio Itajai Mirim e Rio Canhanduba</v>
      </c>
      <c r="C14" s="106"/>
      <c r="D14" s="107"/>
      <c r="E14" s="12">
        <f>ORÇAMENTO!H15/2</f>
        <v>317954.66497499996</v>
      </c>
      <c r="F14" s="11">
        <v>0.5</v>
      </c>
      <c r="G14" s="10">
        <f>ORÇAMENTO!H15/2</f>
        <v>317954.66497499996</v>
      </c>
      <c r="H14" s="11">
        <f>F14</f>
        <v>0.5</v>
      </c>
      <c r="I14" s="10"/>
      <c r="J14" s="11"/>
      <c r="K14" s="10"/>
      <c r="L14" s="46"/>
      <c r="M14" s="12">
        <f>G14+E14</f>
        <v>635909.32994999993</v>
      </c>
      <c r="N14" s="13">
        <f>F14+H14</f>
        <v>1</v>
      </c>
    </row>
    <row r="15" spans="1:17" ht="13.5" customHeight="1">
      <c r="A15" s="110"/>
      <c r="B15" s="110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110"/>
      <c r="N15" s="110"/>
      <c r="O15" s="29"/>
      <c r="P15" s="23"/>
      <c r="Q15" s="23"/>
    </row>
    <row r="16" spans="1:17" ht="22.5" hidden="1" customHeight="1">
      <c r="A16" s="111"/>
      <c r="B16" s="111"/>
      <c r="C16" s="43"/>
      <c r="D16" s="23"/>
      <c r="E16" s="24"/>
      <c r="F16" s="1"/>
      <c r="G16" s="1"/>
      <c r="H16" s="1"/>
      <c r="I16" s="24"/>
      <c r="J16" s="24"/>
      <c r="K16" s="24"/>
      <c r="L16" s="24"/>
      <c r="M16" s="111"/>
      <c r="N16" s="111"/>
      <c r="O16" s="24"/>
      <c r="P16" s="24"/>
      <c r="Q16" s="24"/>
    </row>
    <row r="17" spans="1:17" ht="22.5" customHeight="1">
      <c r="A17" s="23"/>
      <c r="B17" s="23"/>
      <c r="C17" s="23"/>
      <c r="D17" s="23"/>
      <c r="E17" s="1"/>
      <c r="F17" s="1"/>
      <c r="G17" s="58"/>
      <c r="H17" s="47"/>
      <c r="I17" s="25"/>
      <c r="J17" s="25"/>
      <c r="K17" s="25"/>
      <c r="L17" s="25"/>
      <c r="M17" s="76"/>
      <c r="N17" s="23"/>
      <c r="O17" s="25"/>
      <c r="P17" s="54"/>
      <c r="Q17" s="25"/>
    </row>
    <row r="18" spans="1:17" ht="24" customHeight="1">
      <c r="A18" s="23"/>
      <c r="B18" s="23"/>
      <c r="C18" s="23"/>
      <c r="D18" s="26"/>
      <c r="E18" s="1"/>
      <c r="F18" s="1"/>
      <c r="G18" s="26"/>
      <c r="H18" s="51" t="s">
        <v>25</v>
      </c>
      <c r="I18" s="27"/>
      <c r="J18" s="27"/>
      <c r="K18" s="74"/>
      <c r="L18" s="74"/>
      <c r="M18" s="74"/>
      <c r="N18" s="23"/>
      <c r="O18" s="27"/>
      <c r="P18" s="27"/>
      <c r="Q18" s="27"/>
    </row>
    <row r="19" spans="1:17" ht="19.5" customHeight="1">
      <c r="A19" s="23"/>
      <c r="B19" s="23"/>
      <c r="C19" s="23"/>
      <c r="D19" s="26"/>
      <c r="E19" s="1"/>
      <c r="F19" s="1"/>
      <c r="G19" s="26"/>
      <c r="H19" s="52"/>
      <c r="I19" s="27"/>
      <c r="J19" s="27"/>
      <c r="K19" s="14"/>
      <c r="L19" s="52" t="s">
        <v>23</v>
      </c>
      <c r="M19" s="14"/>
      <c r="N19" s="23"/>
      <c r="O19" s="27"/>
      <c r="P19" s="27"/>
      <c r="Q19" s="27"/>
    </row>
    <row r="20" spans="1:17" ht="13.5" thickBot="1">
      <c r="A20" s="23"/>
      <c r="B20" s="23"/>
      <c r="C20" s="23"/>
      <c r="D20" s="23"/>
      <c r="E20" s="50"/>
      <c r="F20" s="1"/>
      <c r="G20" s="50"/>
      <c r="H20" s="50"/>
      <c r="I20" s="28"/>
      <c r="J20" s="28"/>
      <c r="K20" s="50"/>
      <c r="L20" s="50"/>
      <c r="M20" s="23"/>
      <c r="N20" s="23"/>
      <c r="O20" s="50"/>
      <c r="P20" s="50"/>
      <c r="Q20" s="28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7">
      <c r="M24" s="16" t="e">
        <f>ORÇAMENTO!#REF!</f>
        <v>#REF!</v>
      </c>
    </row>
    <row r="25" spans="1:17">
      <c r="M25" s="49" t="e">
        <f>#REF!-M24</f>
        <v>#REF!</v>
      </c>
    </row>
  </sheetData>
  <mergeCells count="30">
    <mergeCell ref="C1:E1"/>
    <mergeCell ref="A2:B2"/>
    <mergeCell ref="C2:E2"/>
    <mergeCell ref="A3:B3"/>
    <mergeCell ref="C3:E3"/>
    <mergeCell ref="M1:N1"/>
    <mergeCell ref="F1:L2"/>
    <mergeCell ref="F3:L4"/>
    <mergeCell ref="M2:N9"/>
    <mergeCell ref="M10:N11"/>
    <mergeCell ref="K11:L11"/>
    <mergeCell ref="I11:J11"/>
    <mergeCell ref="E10:L10"/>
    <mergeCell ref="E11:F11"/>
    <mergeCell ref="A5:E5"/>
    <mergeCell ref="A6:E6"/>
    <mergeCell ref="A7:E7"/>
    <mergeCell ref="A8:E8"/>
    <mergeCell ref="F5:L9"/>
    <mergeCell ref="A9:E9"/>
    <mergeCell ref="A1:B1"/>
    <mergeCell ref="B13:D13"/>
    <mergeCell ref="B14:D14"/>
    <mergeCell ref="G11:H11"/>
    <mergeCell ref="M15:N15"/>
    <mergeCell ref="M16:N16"/>
    <mergeCell ref="A16:B16"/>
    <mergeCell ref="A15:B15"/>
    <mergeCell ref="A10:A12"/>
    <mergeCell ref="B10:D12"/>
  </mergeCells>
  <phoneticPr fontId="0" type="noConversion"/>
  <printOptions horizontalCentered="1"/>
  <pageMargins left="0.31496062992125984" right="0.19685039370078741" top="1.9685039370078741" bottom="0.78740157480314965" header="0.31496062992125984" footer="0.31496062992125984"/>
  <pageSetup paperSize="9" fitToHeight="0" orientation="landscape" r:id="rId1"/>
  <colBreaks count="1" manualBreakCount="1">
    <brk id="15" max="3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ORÇAMENTO</vt:lpstr>
      <vt:lpstr>CRONOGRAMA</vt:lpstr>
      <vt:lpstr>CRONOGRAMA!Area_de_impressao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seosem</dc:creator>
  <cp:lastModifiedBy>camargo.rogerio</cp:lastModifiedBy>
  <cp:revision/>
  <cp:lastPrinted>2018-08-29T12:29:14Z</cp:lastPrinted>
  <dcterms:created xsi:type="dcterms:W3CDTF">2001-08-16T04:51:31Z</dcterms:created>
  <dcterms:modified xsi:type="dcterms:W3CDTF">2019-09-09T20:10:41Z</dcterms:modified>
</cp:coreProperties>
</file>